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<sst xmlns="http://schemas.openxmlformats.org/spreadsheetml/2006/main" count="397" uniqueCount="210">
  <si>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</si>
  <si>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</si>
  <si>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</si>
  <si>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</si>
  <si>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</si>
  <si>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</si>
  <si>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</si>
  <si>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</si>
  <si>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</si>
  <si>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</si>
  <si>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</si>
  <si>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</si>
  <si>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</si>
  <si>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</si>
  <si>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</si>
  <si>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</si>
  <si>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</si>
  <si>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</si>
  <si>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</si>
  <si>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</si>
  <si>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</si>
  <si>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</si>
  <si>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</si>
  <si>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</si>
  <si>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</si>
  <si>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</si>
  <si>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</si>
  <si>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</si>
  <si>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</si>
  <si>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</si>
  <si>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</si>
  <si>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</si>
  <si>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</si>
  <si>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</si>
  <si>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</si>
  <si>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</si>
  <si>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</si>
  <si>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</si>
  <si>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</si>
  <si>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</si>
  <si>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</si>
  <si>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</si>
  <si>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</si>
  <si>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</si>
  <si>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</si>
  <si>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</si>
  <si>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</si>
  <si>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</si>
  <si>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</si>
  <si>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</si>
  <si>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</si>
  <si>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</si>
  <si>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</si>
  <si>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</si>
  <si>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</si>
  <si>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</si>
  <si>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</si>
  <si>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</si>
  <si>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</si>
  <si>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</si>
  <si>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</si>
  <si>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</si>
  <si>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</si>
  <si>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</si>
  <si>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</si>
  <si>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</si>
  <si>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</si>
  <si>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</si>
  <si>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</si>
  <si>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</si>
  <si>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d300污水连接管：10m，覆土0.7m</t>
  </si>
  <si>
    <t>DN200污水连接管：44m，覆土0.7m</t>
  </si>
  <si>
    <t>96W23</t>
  </si>
  <si>
    <t>96W24</t>
  </si>
  <si>
    <t>96W25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</si>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</sst>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45" zoomScaleNormal="145" workbookViewId="0">
      <pane xSplit="21" ySplit="2" topLeftCell="AK3" activePane="bottomRight" state="frozenSplit"/>
      <selection/>
      <selection pane="topRight"/>
      <selection pane="bottomLeft"/>
      <selection pane="bottomRight" activeCell="I5" sqref="I5:J6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 t="s">
        <v>70</v>
      </c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B5" s="32">
        <v>1</v>
      </c>
      <c r="D5" s="110">
        <f t="shared" si="0"/>
        <v>0.52</v>
      </c>
      <c r="E5" s="32">
        <v>1</v>
      </c>
      <c r="G5" s="32">
        <v>10</v>
      </c>
      <c r="H5" s="32">
        <v>0.3</v>
      </c>
      <c r="I5" s="32">
        <v>0.48</v>
      </c>
      <c r="J5" s="32">
        <v>0.48</v>
      </c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 t="str">
        <f t="shared" si="5"/>
        <v>A</v>
      </c>
      <c r="T5" s="113">
        <f t="shared" ref="T5:T68" si="23">IF(G5=0,0,IF(OR(AE5&lt;0.5,AF5&lt;0.5),"Y",0))</f>
        <v>0</v>
      </c>
      <c r="V5" s="137">
        <f t="shared" si="2"/>
        <v>0.3</v>
      </c>
      <c r="W5" s="138">
        <f t="shared" si="6"/>
        <v>0.52</v>
      </c>
      <c r="X5" s="138">
        <f t="shared" si="3"/>
        <v>1</v>
      </c>
      <c r="Y5" s="138">
        <f t="shared" si="3"/>
        <v>0</v>
      </c>
      <c r="Z5" s="138">
        <f>Y5+LOOKUP(V5,Sheet2!A$3:A$24,Sheet2!J$3:J$24)</f>
        <v>0.34</v>
      </c>
      <c r="AA5" s="138">
        <f t="shared" si="7"/>
        <v>0.52</v>
      </c>
      <c r="AB5" s="138">
        <f t="shared" si="4"/>
        <v>1</v>
      </c>
      <c r="AC5" s="138">
        <f t="shared" si="4"/>
        <v>0</v>
      </c>
      <c r="AD5" s="138">
        <f>AC5+LOOKUP(V5,Sheet2!A$3:A$24,Sheet2!J$3:J$24)</f>
        <v>0.34</v>
      </c>
      <c r="AE5" s="138">
        <f t="shared" si="8"/>
        <v>0.66</v>
      </c>
      <c r="AF5" s="138">
        <f t="shared" si="9"/>
        <v>0.66</v>
      </c>
      <c r="AG5" s="137">
        <f>LOOKUP(V5,Sheet2!A$3:A$24,Sheet2!K$3:K$24)</f>
        <v>0.5</v>
      </c>
      <c r="AH5" s="143">
        <f>IF(LOOKUP(V5,Sheet2!A$3:A$24,Sheet2!B$3:B$24)=0,LOOKUP(V5,Sheet2!A$3:A$24,Sheet2!N$3:N$24),IF(OR(AE5&gt;3.5,AF5&gt;3.5),LOOKUP(V5,Sheet2!A$3:A$24,Sheet2!M$3:M$24),LOOKUP(V5,Sheet2!A$3:A$24,Sheet2!L$3:L$24)))</f>
        <v>0.31</v>
      </c>
      <c r="AI5" s="137">
        <f>LOOKUP(R5,Sheet3!A$2:A$7,Sheet3!D$2:D$7)</f>
        <v>0</v>
      </c>
      <c r="AJ5" s="137">
        <f t="shared" ref="AJ5:AJ68" si="24">IF(B5=0,0,IF(NOT(I5=0),I5,AJ4))</f>
        <v>0.48</v>
      </c>
      <c r="AK5" s="137">
        <f t="shared" ref="AK5:AK68" si="25">IF(B5=0,0,IF(NOT(J5=0),J5,AK4))</f>
        <v>0.48</v>
      </c>
      <c r="AL5" s="138">
        <f t="shared" si="10"/>
        <v>0.83</v>
      </c>
      <c r="AM5" s="138">
        <f t="shared" si="11"/>
        <v>0.83</v>
      </c>
      <c r="AN5" s="138">
        <f t="shared" si="12"/>
        <v>0.83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1.24</v>
      </c>
      <c r="AP5" s="115"/>
      <c r="AQ5" s="152">
        <f t="shared" si="13"/>
        <v>10.292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0.969</v>
      </c>
      <c r="AV5" s="154">
        <f>IF(AND(AE5&gt;3.5,AF5&gt;3.5),LOOKUP(Sheet1!V5,Sheet2!A$3:A$24,Sheet2!W$3:W$24),LOOKUP(V5,Sheet2!A$3:A$24,Sheet2!V$3:V$24))*G5</f>
        <v>1.22043966852445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7.12444538352963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36.2</v>
      </c>
      <c r="BC5" s="159">
        <f t="shared" si="14"/>
        <v>37.4666666666667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10.292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10.292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1.93</v>
      </c>
      <c r="BV5" s="52">
        <f t="shared" si="21"/>
        <v>3.24</v>
      </c>
      <c r="BW5" s="32">
        <f t="shared" si="22"/>
        <v>0</v>
      </c>
    </row>
    <row r="6" spans="1:75">
      <c r="A6" s="110"/>
      <c r="B6" s="32">
        <v>1</v>
      </c>
      <c r="D6" s="110">
        <f t="shared" si="0"/>
        <v>0.52</v>
      </c>
      <c r="E6" s="32">
        <v>1</v>
      </c>
      <c r="I6" s="32">
        <v>0.48</v>
      </c>
      <c r="J6" s="32">
        <v>0.48</v>
      </c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0.48</v>
      </c>
      <c r="AK6" s="137">
        <f t="shared" si="25"/>
        <v>0.48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0.48</v>
      </c>
      <c r="BV6" s="52">
        <f t="shared" si="21"/>
        <v>0.96</v>
      </c>
      <c r="BW6" s="32">
        <f t="shared" si="22"/>
        <v>0</v>
      </c>
    </row>
    <row r="7" spans="1:75">
      <c r="A7" s="110" t="s">
        <v>71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44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0.42</v>
      </c>
      <c r="X8" s="138">
        <f t="shared" si="3"/>
        <v>0.9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0.42</v>
      </c>
      <c r="AB8" s="138">
        <f t="shared" si="4"/>
        <v>0.9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0.7025</v>
      </c>
      <c r="AF8" s="138">
        <f t="shared" si="9"/>
        <v>0.7025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0.6225</v>
      </c>
      <c r="AM8" s="138">
        <f t="shared" si="11"/>
        <v>0.6225</v>
      </c>
      <c r="AN8" s="138">
        <f t="shared" si="12"/>
        <v>0.6225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29.0334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12.343583962269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15.3075152701515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141.02</v>
      </c>
      <c r="BC8" s="159">
        <f t="shared" si="14"/>
        <v>152.68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29.0334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29.0334</v>
      </c>
      <c r="BS8" s="52">
        <f t="shared" si="19"/>
        <v>0</v>
      </c>
      <c r="BT8" s="52">
        <f>IF(OR(LOOKUP(V8,Sheet2!A$3:A$25,Sheet2!B$3:B$25)=1,G8=0),0,AW8-AO8*0.2*G8)</f>
        <v>3.01558396226899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D11" s="110">
        <f t="shared" si="0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 t="s">
        <v>72</v>
      </c>
      <c r="B12" s="32">
        <v>8.24</v>
      </c>
      <c r="D12" s="110">
        <f t="shared" ref="D10:D52" si="27">IF(AND(B12=0,E12=0),0,IF(B12&gt;E12,E12-C12-AJ12,IF(AJ12&gt;(E12-B12),E12-AJ12-C12,B12-C12)))</f>
        <v>7.76</v>
      </c>
      <c r="E12" s="32">
        <v>8.24</v>
      </c>
      <c r="F12" s="110">
        <v>6.532</v>
      </c>
      <c r="G12" s="32">
        <v>11.5</v>
      </c>
      <c r="H12" s="32">
        <v>0.2</v>
      </c>
      <c r="I12" s="32">
        <v>0.48</v>
      </c>
      <c r="J12" s="32">
        <v>0.48</v>
      </c>
      <c r="L12" s="32">
        <v>1</v>
      </c>
      <c r="M12" s="32">
        <v>0</v>
      </c>
      <c r="N12" s="32">
        <v>1</v>
      </c>
      <c r="O12" s="32">
        <v>0</v>
      </c>
      <c r="P12" s="32">
        <f t="shared" si="26"/>
        <v>0</v>
      </c>
      <c r="R12" s="111" t="str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A</v>
      </c>
      <c r="S12" s="112" t="str">
        <f t="shared" si="5"/>
        <v>A</v>
      </c>
      <c r="T12" s="113">
        <f t="shared" si="23"/>
        <v>0</v>
      </c>
      <c r="V12" s="137">
        <f t="shared" si="2"/>
        <v>0.2</v>
      </c>
      <c r="W12" s="138">
        <f t="shared" si="6"/>
        <v>7.76</v>
      </c>
      <c r="X12" s="138">
        <f t="shared" si="3"/>
        <v>8.24</v>
      </c>
      <c r="Y12" s="138">
        <f t="shared" si="3"/>
        <v>6.532</v>
      </c>
      <c r="Z12" s="138">
        <f>Y12+LOOKUP(V12,Sheet2!A$3:A$24,Sheet2!J$3:J$24)</f>
        <v>6.7295</v>
      </c>
      <c r="AA12" s="138">
        <f t="shared" si="7"/>
        <v>7.51</v>
      </c>
      <c r="AB12" s="138">
        <f t="shared" si="4"/>
        <v>7.99</v>
      </c>
      <c r="AC12" s="138">
        <f t="shared" si="4"/>
        <v>6.498</v>
      </c>
      <c r="AD12" s="138">
        <f>AC12+LOOKUP(V12,Sheet2!A$3:A$24,Sheet2!J$3:J$24)</f>
        <v>6.6955</v>
      </c>
      <c r="AE12" s="138">
        <f t="shared" si="8"/>
        <v>1.5105</v>
      </c>
      <c r="AF12" s="138">
        <f t="shared" si="9"/>
        <v>1.2945</v>
      </c>
      <c r="AG12" s="137">
        <f>LOOKUP(V12,Sheet2!A$3:A$24,Sheet2!K$3:K$24)</f>
        <v>0.5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0.2025</v>
      </c>
      <c r="AI12" s="137">
        <f>LOOKUP(R12,Sheet3!A$2:A$7,Sheet3!D$2:D$7)</f>
        <v>0.3</v>
      </c>
      <c r="AJ12" s="137">
        <f t="shared" si="24"/>
        <v>0.48</v>
      </c>
      <c r="AK12" s="137">
        <f t="shared" si="25"/>
        <v>0.48</v>
      </c>
      <c r="AL12" s="138">
        <f t="shared" si="10"/>
        <v>1.7305</v>
      </c>
      <c r="AM12" s="138">
        <f t="shared" si="11"/>
        <v>1.5145</v>
      </c>
      <c r="AN12" s="138">
        <f t="shared" si="12"/>
        <v>1.6225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1.06</v>
      </c>
      <c r="AP12" s="115"/>
      <c r="AQ12" s="152">
        <f t="shared" si="13"/>
        <v>19.778275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3.657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3.22616399013849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7.38355285469869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5.150275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59.8575</v>
      </c>
      <c r="BC12" s="159">
        <f t="shared" si="14"/>
        <v>55.2383333333333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19.778275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19.778275</v>
      </c>
      <c r="BS12" s="52">
        <f t="shared" si="19"/>
        <v>0</v>
      </c>
      <c r="BT12" s="52">
        <f>IF(OR(LOOKUP(V12,Sheet2!A$3:A$25,Sheet2!B$3:B$25)=1,G12=0),0,AW12-AO12*0.2*G12)</f>
        <v>0.788163990138487</v>
      </c>
      <c r="BU12" s="52">
        <f t="shared" si="20"/>
        <v>2.7405</v>
      </c>
      <c r="BV12" s="52">
        <f t="shared" si="21"/>
        <v>4.951</v>
      </c>
      <c r="BW12" s="32">
        <f t="shared" si="22"/>
        <v>11.5</v>
      </c>
    </row>
    <row r="13" spans="1:75">
      <c r="A13" s="110" t="s">
        <v>73</v>
      </c>
      <c r="B13" s="32">
        <v>7.99</v>
      </c>
      <c r="D13" s="110">
        <f t="shared" si="27"/>
        <v>7.51</v>
      </c>
      <c r="E13" s="32">
        <v>7.99</v>
      </c>
      <c r="F13" s="110">
        <v>6.498</v>
      </c>
      <c r="G13" s="32">
        <v>15.9</v>
      </c>
      <c r="I13" s="32">
        <v>0.48</v>
      </c>
      <c r="J13" s="32">
        <v>0.48</v>
      </c>
      <c r="L13" s="32">
        <v>1</v>
      </c>
      <c r="M13" s="32">
        <v>0</v>
      </c>
      <c r="N13" s="32">
        <v>1</v>
      </c>
      <c r="O13" s="32">
        <v>0</v>
      </c>
      <c r="P13" s="32">
        <f t="shared" si="26"/>
        <v>0</v>
      </c>
      <c r="R13" s="111" t="str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A</v>
      </c>
      <c r="S13" s="112" t="str">
        <f t="shared" si="5"/>
        <v>A</v>
      </c>
      <c r="T13" s="113">
        <f t="shared" si="23"/>
        <v>0</v>
      </c>
      <c r="V13" s="137">
        <f t="shared" si="2"/>
        <v>0.2</v>
      </c>
      <c r="W13" s="138">
        <f t="shared" si="6"/>
        <v>7.51</v>
      </c>
      <c r="X13" s="138">
        <f t="shared" si="3"/>
        <v>7.99</v>
      </c>
      <c r="Y13" s="138">
        <f t="shared" si="3"/>
        <v>6.498</v>
      </c>
      <c r="Z13" s="138">
        <f>Y13+LOOKUP(V13,Sheet2!A$3:A$24,Sheet2!J$3:J$24)</f>
        <v>6.6955</v>
      </c>
      <c r="AA13" s="138">
        <f t="shared" si="7"/>
        <v>7.32</v>
      </c>
      <c r="AB13" s="138">
        <f t="shared" si="4"/>
        <v>7.8</v>
      </c>
      <c r="AC13" s="138">
        <f t="shared" si="4"/>
        <v>6.45</v>
      </c>
      <c r="AD13" s="138">
        <f>AC13+LOOKUP(V13,Sheet2!A$3:A$24,Sheet2!J$3:J$24)</f>
        <v>6.6475</v>
      </c>
      <c r="AE13" s="138">
        <f t="shared" si="8"/>
        <v>1.2945</v>
      </c>
      <c r="AF13" s="138">
        <f t="shared" si="9"/>
        <v>1.1525</v>
      </c>
      <c r="AG13" s="137">
        <f>LOOKUP(V13,Sheet2!A$3:A$24,Sheet2!K$3:K$24)</f>
        <v>0.5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0.2025</v>
      </c>
      <c r="AI13" s="137">
        <f>LOOKUP(R13,Sheet3!A$2:A$7,Sheet3!D$2:D$7)</f>
        <v>0.3</v>
      </c>
      <c r="AJ13" s="137">
        <f t="shared" si="24"/>
        <v>0.48</v>
      </c>
      <c r="AK13" s="137">
        <f t="shared" si="25"/>
        <v>0.48</v>
      </c>
      <c r="AL13" s="138">
        <f t="shared" si="10"/>
        <v>1.5145</v>
      </c>
      <c r="AM13" s="138">
        <f t="shared" si="11"/>
        <v>1.3725</v>
      </c>
      <c r="AN13" s="138">
        <f t="shared" si="12"/>
        <v>1.4435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1.06</v>
      </c>
      <c r="AP13" s="115"/>
      <c r="AQ13" s="152">
        <f t="shared" si="13"/>
        <v>24.328749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5.0562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4.46052238636539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10.2085643817138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4.103949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77.0673</v>
      </c>
      <c r="BC13" s="159">
        <f t="shared" si="14"/>
        <v>72.5782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24.328749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24.328749</v>
      </c>
      <c r="BS13" s="52">
        <f t="shared" si="19"/>
        <v>0</v>
      </c>
      <c r="BT13" s="52">
        <f>IF(OR(LOOKUP(V13,Sheet2!A$3:A$25,Sheet2!B$3:B$25)=1,G13=0),0,AW13-AO13*0.2*G13)</f>
        <v>1.08972238636539</v>
      </c>
      <c r="BU13" s="52">
        <f t="shared" si="20"/>
        <v>2.5245</v>
      </c>
      <c r="BV13" s="52">
        <f t="shared" si="21"/>
        <v>4.519</v>
      </c>
      <c r="BW13" s="32">
        <f t="shared" si="22"/>
        <v>15.9</v>
      </c>
    </row>
    <row r="14" spans="1:75">
      <c r="A14" s="110" t="s">
        <v>74</v>
      </c>
      <c r="B14" s="32">
        <v>7.8</v>
      </c>
      <c r="D14" s="110">
        <f t="shared" si="27"/>
        <v>7.32</v>
      </c>
      <c r="E14" s="32">
        <v>7.8</v>
      </c>
      <c r="F14" s="110">
        <v>6.45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D15" s="110">
        <f t="shared" si="27"/>
        <v>0</v>
      </c>
      <c r="E15" s="32"/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</v>
      </c>
      <c r="AK15" s="137">
        <f t="shared" si="25"/>
        <v>0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</v>
      </c>
      <c r="BV15" s="52">
        <f t="shared" si="21"/>
        <v>0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I12:J12">
    <cfRule type="cellIs" dxfId="0" priority="3" operator="equal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1 A12:H14 K12:K14 A15:K1399 S2:BT3 T4:BQ4 U5:BQ885 BT4:BT1191 U886:BP1220 BQ886:BQ1489 BT1192:XFD1489 U1221:U1399 L1191:M1399 O1207:R1399 A1400:U1489 $A1490:$XFD1048576 AP1:AQ1 O12:P1206 BM1:BT1 L9:L1190 M2:P11 M12:M1190 BU1:XFD1191 V1221:BP1489 I3:J4 I7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I5:J6">
    <cfRule type="cellIs" dxfId="0" priority="1" operator="equal">
      <formula>0</formula>
    </cfRule>
  </conditionalFormatting>
  <conditionalFormatting sqref="B8:H9 I8:J9">
    <cfRule type="cellIs" dxfId="0" priority="4" operator="equal">
      <formula>0</formula>
    </cfRule>
  </conditionalFormatting>
  <conditionalFormatting sqref="I13:J14">
    <cfRule type="cellIs" dxfId="0" priority="2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76</v>
      </c>
      <c r="AB1" s="84" t="s">
        <v>77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78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79</v>
      </c>
      <c r="C2" s="70" t="s">
        <v>80</v>
      </c>
      <c r="D2" s="71" t="s">
        <v>81</v>
      </c>
      <c r="E2" s="71" t="s">
        <v>82</v>
      </c>
      <c r="F2" s="71" t="s">
        <v>83</v>
      </c>
      <c r="G2" s="71" t="s">
        <v>84</v>
      </c>
      <c r="H2" s="72" t="s">
        <v>85</v>
      </c>
      <c r="I2" s="71" t="s">
        <v>86</v>
      </c>
      <c r="J2" s="71" t="s">
        <v>87</v>
      </c>
      <c r="K2" s="71" t="s">
        <v>88</v>
      </c>
      <c r="L2" s="72" t="s">
        <v>89</v>
      </c>
      <c r="M2" s="71" t="s">
        <v>90</v>
      </c>
      <c r="N2" s="71" t="s">
        <v>91</v>
      </c>
      <c r="O2" s="71" t="s">
        <v>92</v>
      </c>
      <c r="P2" s="71" t="s">
        <v>93</v>
      </c>
      <c r="Q2" s="71" t="s">
        <v>94</v>
      </c>
      <c r="R2" s="71" t="s">
        <v>95</v>
      </c>
      <c r="S2" s="71" t="s">
        <v>96</v>
      </c>
      <c r="T2" s="72" t="s">
        <v>97</v>
      </c>
      <c r="U2" s="71" t="s">
        <v>98</v>
      </c>
      <c r="V2" s="72" t="s">
        <v>99</v>
      </c>
      <c r="W2" s="71" t="s">
        <v>100</v>
      </c>
      <c r="X2" s="71" t="s">
        <v>101</v>
      </c>
      <c r="Y2" s="71" t="s">
        <v>102</v>
      </c>
      <c r="Z2" s="85"/>
      <c r="AA2" s="71" t="s">
        <v>80</v>
      </c>
      <c r="AB2" s="84" t="s">
        <v>81</v>
      </c>
      <c r="AC2" s="71" t="s">
        <v>82</v>
      </c>
      <c r="AD2" s="71" t="s">
        <v>83</v>
      </c>
      <c r="AE2" s="71" t="s">
        <v>84</v>
      </c>
      <c r="AF2" s="72" t="s">
        <v>85</v>
      </c>
      <c r="AG2" s="71" t="s">
        <v>86</v>
      </c>
      <c r="AH2" s="71" t="s">
        <v>103</v>
      </c>
      <c r="AI2" s="71" t="s">
        <v>102</v>
      </c>
      <c r="AJ2" s="72" t="s">
        <v>99</v>
      </c>
      <c r="AK2" s="71" t="s">
        <v>100</v>
      </c>
      <c r="AL2" s="72" t="s">
        <v>97</v>
      </c>
      <c r="AM2" s="71" t="s">
        <v>98</v>
      </c>
      <c r="AN2" s="72" t="s">
        <v>104</v>
      </c>
      <c r="AO2" s="97" t="s">
        <v>105</v>
      </c>
      <c r="AP2" s="98" t="s">
        <v>106</v>
      </c>
      <c r="AQ2" s="98" t="s">
        <v>107</v>
      </c>
      <c r="AR2" s="70" t="s">
        <v>80</v>
      </c>
      <c r="AS2" s="70" t="s">
        <v>81</v>
      </c>
      <c r="AT2" s="70" t="s">
        <v>82</v>
      </c>
      <c r="AU2" s="70" t="s">
        <v>83</v>
      </c>
      <c r="AV2" s="70" t="s">
        <v>84</v>
      </c>
      <c r="AW2" s="70" t="s">
        <v>102</v>
      </c>
      <c r="AX2" s="70" t="s">
        <v>101</v>
      </c>
      <c r="AY2" s="70" t="s">
        <v>106</v>
      </c>
      <c r="AZ2" s="105" t="s">
        <v>107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108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109</v>
      </c>
      <c r="E28" t="s">
        <v>83</v>
      </c>
      <c r="F28" t="s">
        <v>110</v>
      </c>
      <c r="Z28">
        <v>250</v>
      </c>
      <c r="AB28">
        <f t="shared" ref="AB28:AB36" si="35">Z28/1000</f>
        <v>0.25</v>
      </c>
    </row>
    <row r="29" spans="5:28">
      <c r="E29" t="s">
        <v>84</v>
      </c>
      <c r="F29" t="s">
        <v>111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112</v>
      </c>
      <c r="E31" t="s">
        <v>83</v>
      </c>
      <c r="F31" t="s">
        <v>113</v>
      </c>
      <c r="Z31">
        <v>300</v>
      </c>
      <c r="AB31">
        <f t="shared" si="35"/>
        <v>0.3</v>
      </c>
    </row>
    <row r="32" spans="5:28">
      <c r="E32" s="82" t="s">
        <v>84</v>
      </c>
      <c r="F32" s="82" t="s">
        <v>114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115</v>
      </c>
      <c r="B1" s="57" t="s">
        <v>116</v>
      </c>
      <c r="C1" s="57" t="s">
        <v>117</v>
      </c>
      <c r="D1" s="57" t="s">
        <v>118</v>
      </c>
      <c r="E1" s="58"/>
      <c r="F1" s="59" t="s">
        <v>119</v>
      </c>
      <c r="G1" s="59" t="s">
        <v>120</v>
      </c>
      <c r="H1" s="59" t="s">
        <v>52</v>
      </c>
      <c r="I1" s="59" t="s">
        <v>121</v>
      </c>
      <c r="J1" s="59" t="s">
        <v>122</v>
      </c>
      <c r="K1" s="59" t="s">
        <v>123</v>
      </c>
      <c r="L1" s="59" t="s">
        <v>124</v>
      </c>
      <c r="M1" s="59" t="s">
        <v>125</v>
      </c>
      <c r="N1" s="58"/>
      <c r="O1" s="63" t="s">
        <v>126</v>
      </c>
      <c r="P1" s="63" t="s">
        <v>127</v>
      </c>
      <c r="Q1" s="63">
        <v>0.15</v>
      </c>
      <c r="R1" s="63" t="s">
        <v>128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129</v>
      </c>
      <c r="P2" s="63" t="s">
        <v>127</v>
      </c>
      <c r="Q2" s="63">
        <v>0.19</v>
      </c>
      <c r="R2" s="63" t="s">
        <v>128</v>
      </c>
    </row>
    <row r="3" spans="1:18">
      <c r="A3" s="34" t="s">
        <v>130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131</v>
      </c>
      <c r="P3" s="63" t="s">
        <v>132</v>
      </c>
      <c r="Q3" s="63" t="s">
        <v>133</v>
      </c>
      <c r="R3" s="63"/>
    </row>
    <row r="4" spans="1:18">
      <c r="A4" s="34" t="s">
        <v>134</v>
      </c>
      <c r="B4" s="34">
        <v>0.35</v>
      </c>
      <c r="C4" s="34">
        <v>0</v>
      </c>
      <c r="D4" s="34">
        <f t="shared" si="0"/>
        <v>0.35</v>
      </c>
      <c r="E4" s="58"/>
      <c r="F4" s="37" t="s">
        <v>134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135</v>
      </c>
      <c r="Q4" s="63">
        <v>0.36</v>
      </c>
      <c r="R4" s="63" t="s">
        <v>136</v>
      </c>
    </row>
    <row r="5" spans="1:18">
      <c r="A5" s="34" t="s">
        <v>137</v>
      </c>
      <c r="B5" s="34">
        <v>0</v>
      </c>
      <c r="C5" s="34">
        <v>0.6</v>
      </c>
      <c r="D5" s="60">
        <v>0.6</v>
      </c>
      <c r="E5" s="58"/>
      <c r="F5" s="37" t="s">
        <v>137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127</v>
      </c>
      <c r="Q5" s="63">
        <v>0.071309</v>
      </c>
      <c r="R5" s="63" t="s">
        <v>138</v>
      </c>
    </row>
    <row r="6" spans="1:18">
      <c r="A6" s="34" t="s">
        <v>139</v>
      </c>
      <c r="B6" s="34">
        <v>0</v>
      </c>
      <c r="C6" s="34">
        <v>0.6</v>
      </c>
      <c r="D6" s="60">
        <v>0.6</v>
      </c>
      <c r="E6" s="58"/>
      <c r="F6" s="37" t="s">
        <v>139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140</v>
      </c>
      <c r="P6" s="63" t="s">
        <v>132</v>
      </c>
      <c r="Q6" s="63" t="s">
        <v>141</v>
      </c>
      <c r="R6" s="63"/>
    </row>
    <row r="7" spans="1:18">
      <c r="A7" s="61"/>
      <c r="B7" s="61"/>
      <c r="C7" s="61"/>
      <c r="D7" s="61"/>
      <c r="E7" s="58"/>
      <c r="F7" s="37" t="s">
        <v>142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143</v>
      </c>
      <c r="Q7" s="63">
        <v>4</v>
      </c>
      <c r="R7" s="63" t="s">
        <v>136</v>
      </c>
    </row>
    <row r="8" spans="6:18">
      <c r="F8" s="34" t="s">
        <v>144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127</v>
      </c>
      <c r="Q8" s="63">
        <v>0.09618</v>
      </c>
      <c r="R8" s="63" t="s">
        <v>138</v>
      </c>
    </row>
    <row r="9" spans="6:18">
      <c r="F9" s="34" t="s">
        <v>145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146</v>
      </c>
      <c r="P9" s="63" t="s">
        <v>132</v>
      </c>
      <c r="Q9" s="63" t="s">
        <v>147</v>
      </c>
      <c r="R9" s="63"/>
    </row>
    <row r="10" spans="6:18">
      <c r="F10" s="62" t="s">
        <v>148</v>
      </c>
      <c r="G10" s="62"/>
      <c r="H10" s="62">
        <v>0</v>
      </c>
      <c r="O10" s="65"/>
      <c r="P10" s="63" t="s">
        <v>143</v>
      </c>
      <c r="Q10" s="63">
        <v>4</v>
      </c>
      <c r="R10" s="63" t="s">
        <v>136</v>
      </c>
    </row>
    <row r="11" spans="15:18">
      <c r="O11" s="66"/>
      <c r="P11" s="63" t="s">
        <v>127</v>
      </c>
      <c r="Q11" s="63">
        <v>0.05761</v>
      </c>
      <c r="R11" s="63" t="s">
        <v>138</v>
      </c>
    </row>
    <row r="12" spans="15:18">
      <c r="O12" s="64" t="s">
        <v>149</v>
      </c>
      <c r="P12" s="32" t="s">
        <v>132</v>
      </c>
      <c r="Q12" s="67" t="s">
        <v>150</v>
      </c>
      <c r="R12" s="68" t="s">
        <v>149</v>
      </c>
    </row>
    <row r="13" spans="15:18">
      <c r="O13" s="66"/>
      <c r="P13" s="32" t="s">
        <v>127</v>
      </c>
      <c r="Q13" s="67">
        <v>0.0314</v>
      </c>
      <c r="R13" s="63" t="s">
        <v>138</v>
      </c>
    </row>
    <row r="16" spans="1:4">
      <c r="A16" s="34" t="s">
        <v>151</v>
      </c>
      <c r="B16" s="34"/>
      <c r="C16" s="34"/>
      <c r="D16" s="34"/>
    </row>
    <row r="17" spans="1:4">
      <c r="A17" s="34" t="s">
        <v>152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153</v>
      </c>
      <c r="B1" s="30"/>
      <c r="C1" s="30"/>
      <c r="D1" s="31">
        <v>1</v>
      </c>
      <c r="P1" s="34" t="s">
        <v>154</v>
      </c>
      <c r="Q1" s="34"/>
      <c r="R1" s="34"/>
      <c r="S1" s="34"/>
    </row>
    <row r="2" ht="15" customHeight="1" spans="1:19">
      <c r="A2" s="32" t="s">
        <v>155</v>
      </c>
      <c r="B2" s="33" t="s">
        <v>156</v>
      </c>
      <c r="C2" s="34" t="s">
        <v>157</v>
      </c>
      <c r="D2" s="35" t="s">
        <v>158</v>
      </c>
      <c r="E2" s="36"/>
      <c r="F2" s="36"/>
      <c r="P2" s="34" t="s">
        <v>155</v>
      </c>
      <c r="Q2" s="33" t="s">
        <v>156</v>
      </c>
      <c r="R2" s="34" t="s">
        <v>157</v>
      </c>
      <c r="S2" s="55" t="s">
        <v>158</v>
      </c>
    </row>
    <row r="3" ht="15" customHeight="1" spans="1:19">
      <c r="A3" s="34" t="s">
        <v>16</v>
      </c>
      <c r="B3" s="33" t="s">
        <v>44</v>
      </c>
      <c r="C3" s="37" t="s">
        <v>159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159</v>
      </c>
      <c r="S3" s="56">
        <f>D3</f>
        <v>0</v>
      </c>
    </row>
    <row r="4" ht="15" customHeight="1" spans="1:19">
      <c r="A4" s="34"/>
      <c r="B4" s="33" t="s">
        <v>43</v>
      </c>
      <c r="C4" s="37" t="s">
        <v>159</v>
      </c>
      <c r="D4" s="38">
        <f>SUM(Sheet1!AS:AS)*D1</f>
        <v>8.7132</v>
      </c>
      <c r="E4" s="39"/>
      <c r="F4" s="39"/>
      <c r="P4" s="34"/>
      <c r="Q4" s="33" t="s">
        <v>43</v>
      </c>
      <c r="R4" s="37" t="s">
        <v>159</v>
      </c>
      <c r="S4" s="56">
        <f>D4</f>
        <v>8.7132</v>
      </c>
    </row>
    <row r="5" ht="15" customHeight="1" spans="1:19">
      <c r="A5" s="40" t="s">
        <v>160</v>
      </c>
      <c r="B5" s="33" t="s">
        <v>63</v>
      </c>
      <c r="C5" s="37" t="s">
        <v>159</v>
      </c>
      <c r="D5" s="41">
        <f>SUM(Sheet1!BN:BN)*D1*1.05</f>
        <v>87.6040452</v>
      </c>
      <c r="E5" s="42"/>
      <c r="F5" s="42"/>
      <c r="G5" s="29"/>
      <c r="H5" s="29"/>
      <c r="J5" s="29"/>
      <c r="P5" s="40" t="s">
        <v>160</v>
      </c>
      <c r="Q5" s="33" t="s">
        <v>63</v>
      </c>
      <c r="R5" s="37" t="s">
        <v>159</v>
      </c>
      <c r="S5" s="56">
        <f>D5</f>
        <v>87.6040452</v>
      </c>
    </row>
    <row r="6" ht="15" customHeight="1" spans="1:19">
      <c r="A6" s="40"/>
      <c r="B6" s="33" t="s">
        <v>64</v>
      </c>
      <c r="C6" s="37" t="s">
        <v>159</v>
      </c>
      <c r="D6" s="41">
        <f>SUM(Sheet1!BO:BO)*D1</f>
        <v>0</v>
      </c>
      <c r="E6" s="42"/>
      <c r="F6" s="42"/>
      <c r="G6" s="29"/>
      <c r="H6" s="29"/>
      <c r="J6" s="29"/>
      <c r="P6" s="43" t="s">
        <v>161</v>
      </c>
      <c r="Q6" s="33" t="s">
        <v>162</v>
      </c>
      <c r="R6" s="37" t="s">
        <v>159</v>
      </c>
      <c r="S6" s="56">
        <f>D7</f>
        <v>49.2783018900937</v>
      </c>
    </row>
    <row r="7" ht="15" customHeight="1" spans="1:19">
      <c r="A7" s="43" t="s">
        <v>161</v>
      </c>
      <c r="B7" s="33" t="s">
        <v>163</v>
      </c>
      <c r="C7" s="37" t="s">
        <v>159</v>
      </c>
      <c r="D7" s="38">
        <f>D8+D10</f>
        <v>49.2783018900937</v>
      </c>
      <c r="E7" s="42"/>
      <c r="F7" s="42"/>
      <c r="G7" s="29"/>
      <c r="H7" s="29"/>
      <c r="J7" s="29"/>
      <c r="P7" s="44"/>
      <c r="Q7" s="33" t="s">
        <v>47</v>
      </c>
      <c r="R7" s="37" t="s">
        <v>159</v>
      </c>
      <c r="S7" s="56">
        <f>D9</f>
        <v>4.89347033877287</v>
      </c>
    </row>
    <row r="8" ht="15" customHeight="1" spans="1:19">
      <c r="A8" s="44"/>
      <c r="B8" s="33" t="s">
        <v>164</v>
      </c>
      <c r="C8" s="37" t="s">
        <v>159</v>
      </c>
      <c r="D8" s="38">
        <f>(SUM(Sheet1!AX:AX)+SUM(Sheet1!AY:AY))*D1</f>
        <v>40.0240778900937</v>
      </c>
      <c r="E8" s="42"/>
      <c r="F8" s="42"/>
      <c r="G8" s="2">
        <f>D8+D10</f>
        <v>49.2783018900937</v>
      </c>
      <c r="H8" s="29"/>
      <c r="J8" s="29"/>
      <c r="P8" s="45"/>
      <c r="Q8" s="33" t="s">
        <v>165</v>
      </c>
      <c r="R8" s="37" t="s">
        <v>159</v>
      </c>
      <c r="S8" s="56">
        <f>D11</f>
        <v>0</v>
      </c>
    </row>
    <row r="9" ht="15" customHeight="1" spans="1:19">
      <c r="A9" s="44"/>
      <c r="B9" s="33" t="s">
        <v>47</v>
      </c>
      <c r="C9" s="37" t="s">
        <v>159</v>
      </c>
      <c r="D9" s="38">
        <f>(SUM(Sheet1!BT:BT)*D1)</f>
        <v>4.89347033877287</v>
      </c>
      <c r="E9" s="42"/>
      <c r="F9" s="42"/>
      <c r="G9" s="2">
        <f>D9</f>
        <v>4.89347033877287</v>
      </c>
      <c r="H9" s="29"/>
      <c r="J9" s="29"/>
      <c r="P9" s="40" t="s">
        <v>166</v>
      </c>
      <c r="Q9" s="33" t="s">
        <v>52</v>
      </c>
      <c r="R9" s="37" t="s">
        <v>167</v>
      </c>
      <c r="S9" s="56">
        <f>D12</f>
        <v>314.1448</v>
      </c>
    </row>
    <row r="10" ht="15" customHeight="1" spans="1:19">
      <c r="A10" s="44"/>
      <c r="B10" s="33" t="s">
        <v>168</v>
      </c>
      <c r="C10" s="37" t="s">
        <v>159</v>
      </c>
      <c r="D10" s="38">
        <f>SUM(Sheet1!AZ:AZ)*D1</f>
        <v>9.254224</v>
      </c>
      <c r="E10" s="42"/>
      <c r="F10" s="42"/>
      <c r="G10" s="29"/>
      <c r="H10" s="29"/>
      <c r="J10" s="29"/>
      <c r="P10" s="40"/>
      <c r="Q10" s="33" t="s">
        <v>53</v>
      </c>
      <c r="R10" s="37" t="s">
        <v>169</v>
      </c>
      <c r="S10" s="56">
        <f>F13</f>
        <v>9.98404448</v>
      </c>
    </row>
    <row r="11" ht="15" customHeight="1" spans="1:19">
      <c r="A11" s="45"/>
      <c r="B11" s="33" t="s">
        <v>165</v>
      </c>
      <c r="C11" s="37" t="s">
        <v>159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170</v>
      </c>
      <c r="R11" s="37" t="s">
        <v>169</v>
      </c>
      <c r="S11" s="56">
        <f>F14</f>
        <v>0</v>
      </c>
    </row>
    <row r="12" ht="15" customHeight="1" spans="1:19">
      <c r="A12" s="40" t="s">
        <v>166</v>
      </c>
      <c r="B12" s="33" t="s">
        <v>52</v>
      </c>
      <c r="C12" s="37" t="s">
        <v>167</v>
      </c>
      <c r="D12" s="38">
        <f>SUM(Sheet1!BB:BB)*D1</f>
        <v>314.1448</v>
      </c>
      <c r="E12" s="42"/>
      <c r="F12" s="42"/>
      <c r="G12" s="29"/>
      <c r="H12" s="29"/>
      <c r="J12" s="29"/>
      <c r="P12" s="40"/>
      <c r="Q12" s="33" t="s">
        <v>171</v>
      </c>
      <c r="R12" s="37" t="s">
        <v>169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172</v>
      </c>
      <c r="D13" s="38">
        <f>SUM(Sheet1!BC:BC)*D1</f>
        <v>317.9632</v>
      </c>
      <c r="E13" s="37" t="s">
        <v>169</v>
      </c>
      <c r="F13" s="46">
        <f>D13*Sheet3!$Q$13</f>
        <v>9.98404448</v>
      </c>
      <c r="G13" s="29"/>
      <c r="H13" s="29"/>
      <c r="J13" s="29"/>
      <c r="P13" s="40"/>
      <c r="Q13" s="33" t="s">
        <v>173</v>
      </c>
      <c r="R13" s="37" t="s">
        <v>169</v>
      </c>
      <c r="S13" s="56">
        <f t="shared" si="0"/>
        <v>0</v>
      </c>
    </row>
    <row r="14" ht="15" customHeight="1" spans="1:19">
      <c r="A14" s="40"/>
      <c r="B14" s="33" t="s">
        <v>170</v>
      </c>
      <c r="C14" s="37" t="s">
        <v>174</v>
      </c>
      <c r="D14" s="38">
        <f>SUM(Sheet1!BD:BD)*D1</f>
        <v>0</v>
      </c>
      <c r="E14" s="37" t="s">
        <v>169</v>
      </c>
      <c r="F14" s="38">
        <f>D14*Sheet3!$Q$1*6</f>
        <v>0</v>
      </c>
      <c r="G14" s="29"/>
      <c r="H14" s="29"/>
      <c r="J14" s="29"/>
      <c r="P14" s="40"/>
      <c r="Q14" s="33" t="s">
        <v>175</v>
      </c>
      <c r="R14" s="37" t="s">
        <v>169</v>
      </c>
      <c r="S14" s="56">
        <f t="shared" si="0"/>
        <v>0</v>
      </c>
    </row>
    <row r="15" ht="15" customHeight="1" spans="1:19">
      <c r="A15" s="40"/>
      <c r="B15" s="33" t="s">
        <v>171</v>
      </c>
      <c r="C15" s="37" t="s">
        <v>174</v>
      </c>
      <c r="D15" s="38">
        <f>SUM(Sheet1!BE:BE)*D1</f>
        <v>0</v>
      </c>
      <c r="E15" s="37" t="s">
        <v>169</v>
      </c>
      <c r="F15" s="38">
        <f>D15*Sheet3!$Q$1*9</f>
        <v>0</v>
      </c>
      <c r="G15" s="29"/>
      <c r="H15" s="29"/>
      <c r="J15" s="29"/>
      <c r="P15" s="40"/>
      <c r="Q15" s="33" t="s">
        <v>176</v>
      </c>
      <c r="R15" s="37" t="s">
        <v>169</v>
      </c>
      <c r="S15" s="56">
        <f t="shared" si="0"/>
        <v>0</v>
      </c>
    </row>
    <row r="16" ht="15" customHeight="1" spans="1:19">
      <c r="A16" s="40"/>
      <c r="B16" s="33" t="s">
        <v>173</v>
      </c>
      <c r="C16" s="37" t="s">
        <v>174</v>
      </c>
      <c r="D16" s="38">
        <f>SUM(Sheet1!BF:BF)*D1</f>
        <v>0</v>
      </c>
      <c r="E16" s="37" t="s">
        <v>169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177</v>
      </c>
      <c r="R16" s="51" t="s">
        <v>172</v>
      </c>
      <c r="S16" s="38">
        <f>D23</f>
        <v>0</v>
      </c>
    </row>
    <row r="17" ht="15" customHeight="1" spans="1:19">
      <c r="A17" s="40"/>
      <c r="B17" s="33" t="s">
        <v>175</v>
      </c>
      <c r="C17" s="37" t="s">
        <v>174</v>
      </c>
      <c r="D17" s="38">
        <f>SUM(Sheet1!BG:BG)*D1</f>
        <v>0</v>
      </c>
      <c r="E17" s="37" t="s">
        <v>169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159</v>
      </c>
      <c r="S17" s="38">
        <f>D24</f>
        <v>87.6040452</v>
      </c>
    </row>
    <row r="18" ht="15" customHeight="1" spans="1:19">
      <c r="A18" s="40"/>
      <c r="B18" s="33" t="s">
        <v>58</v>
      </c>
      <c r="C18" s="37" t="s">
        <v>172</v>
      </c>
      <c r="D18" s="38">
        <f>SUM(Sheet1!BH:BH)*D1</f>
        <v>0</v>
      </c>
      <c r="E18" s="37" t="s">
        <v>169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159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172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178</v>
      </c>
      <c r="B20" s="33" t="s">
        <v>60</v>
      </c>
      <c r="C20" s="37" t="s">
        <v>159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177</v>
      </c>
      <c r="C23" s="51" t="s">
        <v>172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159</v>
      </c>
      <c r="D24" s="52">
        <f>SUM(Sheet1!BR:BR)*D1*1.05</f>
        <v>87.6040452</v>
      </c>
      <c r="E24" s="36"/>
      <c r="F24" s="36"/>
    </row>
    <row r="25" spans="1:6">
      <c r="A25" s="34" t="s">
        <v>68</v>
      </c>
      <c r="B25" s="34"/>
      <c r="C25" s="51" t="s">
        <v>159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82</v>
      </c>
      <c r="C2" s="5" t="s">
        <v>180</v>
      </c>
      <c r="D2" s="5"/>
      <c r="E2" s="5"/>
      <c r="F2" s="5"/>
      <c r="G2" s="5"/>
      <c r="H2" s="5"/>
      <c r="I2" s="5"/>
      <c r="J2" s="5"/>
      <c r="K2" s="13" t="s">
        <v>181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80</v>
      </c>
      <c r="V2" s="5" t="s">
        <v>103</v>
      </c>
      <c r="W2" s="17" t="s">
        <v>182</v>
      </c>
      <c r="X2" s="17"/>
      <c r="Z2" s="5" t="s">
        <v>183</v>
      </c>
    </row>
    <row r="3" spans="1:26">
      <c r="A3" s="5" t="s">
        <v>184</v>
      </c>
      <c r="B3" s="5" t="s">
        <v>185</v>
      </c>
      <c r="C3" s="5" t="s">
        <v>186</v>
      </c>
      <c r="D3" s="5" t="s">
        <v>187</v>
      </c>
      <c r="E3" s="5" t="s">
        <v>188</v>
      </c>
      <c r="F3" s="5" t="s">
        <v>189</v>
      </c>
      <c r="G3" s="5" t="s">
        <v>190</v>
      </c>
      <c r="H3" s="5" t="s">
        <v>191</v>
      </c>
      <c r="I3" s="5" t="s">
        <v>192</v>
      </c>
      <c r="J3" s="5" t="s">
        <v>193</v>
      </c>
      <c r="K3" s="5" t="s">
        <v>194</v>
      </c>
      <c r="L3" s="5" t="s">
        <v>195</v>
      </c>
      <c r="M3" s="5" t="s">
        <v>196</v>
      </c>
      <c r="N3" s="5" t="s">
        <v>197</v>
      </c>
      <c r="O3" s="5" t="s">
        <v>198</v>
      </c>
      <c r="P3" s="5" t="s">
        <v>199</v>
      </c>
      <c r="Q3" s="5" t="s">
        <v>200</v>
      </c>
      <c r="R3" s="5" t="s">
        <v>201</v>
      </c>
      <c r="S3" s="5" t="s">
        <v>202</v>
      </c>
      <c r="T3" s="5" t="s">
        <v>203</v>
      </c>
      <c r="U3" s="5" t="s">
        <v>204</v>
      </c>
      <c r="V3" s="5" t="s">
        <v>205</v>
      </c>
      <c r="W3" s="18" t="s">
        <v>83</v>
      </c>
      <c r="X3" s="18" t="s">
        <v>84</v>
      </c>
      <c r="Z3" s="5" t="s">
        <v>83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82</v>
      </c>
      <c r="C11" s="5" t="s">
        <v>180</v>
      </c>
      <c r="D11" s="5"/>
      <c r="E11" s="5"/>
      <c r="F11" s="5"/>
      <c r="G11" s="5" t="s">
        <v>181</v>
      </c>
      <c r="H11" s="5"/>
      <c r="I11" s="5"/>
      <c r="J11" s="5"/>
      <c r="K11" s="5"/>
      <c r="L11" s="5"/>
      <c r="M11" s="5" t="s">
        <v>80</v>
      </c>
      <c r="N11" s="5" t="s">
        <v>103</v>
      </c>
      <c r="O11" s="17" t="s">
        <v>182</v>
      </c>
      <c r="P11" s="17"/>
      <c r="R11" s="5" t="s">
        <v>183</v>
      </c>
    </row>
    <row r="12" spans="1:18">
      <c r="A12" s="5" t="s">
        <v>184</v>
      </c>
      <c r="B12" s="5" t="s">
        <v>185</v>
      </c>
      <c r="C12" s="5" t="s">
        <v>186</v>
      </c>
      <c r="D12" s="5" t="s">
        <v>187</v>
      </c>
      <c r="E12" s="5" t="s">
        <v>189</v>
      </c>
      <c r="F12" s="5" t="s">
        <v>190</v>
      </c>
      <c r="G12" s="5" t="s">
        <v>194</v>
      </c>
      <c r="H12" s="5" t="s">
        <v>188</v>
      </c>
      <c r="I12" s="5" t="s">
        <v>195</v>
      </c>
      <c r="J12" s="5" t="s">
        <v>191</v>
      </c>
      <c r="K12" s="5" t="s">
        <v>192</v>
      </c>
      <c r="L12" s="5" t="s">
        <v>193</v>
      </c>
      <c r="M12" s="5" t="s">
        <v>204</v>
      </c>
      <c r="N12" s="5" t="s">
        <v>205</v>
      </c>
      <c r="O12" s="18" t="s">
        <v>83</v>
      </c>
      <c r="P12" s="18" t="s">
        <v>84</v>
      </c>
      <c r="R12" s="5" t="s">
        <v>83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81</v>
      </c>
      <c r="B18" s="9" t="s">
        <v>82</v>
      </c>
      <c r="C18" s="9" t="s">
        <v>208</v>
      </c>
      <c r="D18" s="9"/>
      <c r="E18" s="9"/>
      <c r="F18" s="9"/>
      <c r="G18" s="9" t="s">
        <v>209</v>
      </c>
      <c r="H18" s="9"/>
      <c r="I18" s="9"/>
      <c r="J18" s="9"/>
      <c r="K18" s="17" t="s">
        <v>80</v>
      </c>
      <c r="L18" s="17" t="s">
        <v>182</v>
      </c>
      <c r="M18" s="17"/>
      <c r="N18" s="21"/>
      <c r="O18" s="17" t="s">
        <v>183</v>
      </c>
    </row>
    <row r="19" spans="1:15">
      <c r="A19" s="9" t="s">
        <v>184</v>
      </c>
      <c r="B19" s="9" t="s">
        <v>185</v>
      </c>
      <c r="C19" s="9" t="s">
        <v>186</v>
      </c>
      <c r="D19" s="9" t="s">
        <v>187</v>
      </c>
      <c r="E19" s="9" t="s">
        <v>189</v>
      </c>
      <c r="F19" s="9" t="s">
        <v>190</v>
      </c>
      <c r="G19" s="9" t="s">
        <v>194</v>
      </c>
      <c r="H19" s="9" t="s">
        <v>188</v>
      </c>
      <c r="I19" s="9" t="s">
        <v>191</v>
      </c>
      <c r="J19" s="9" t="s">
        <v>192</v>
      </c>
      <c r="K19" s="9" t="s">
        <v>204</v>
      </c>
      <c r="L19" s="17" t="s">
        <v>83</v>
      </c>
      <c r="M19" s="17" t="s">
        <v>84</v>
      </c>
      <c r="N19" s="21"/>
      <c r="O19" s="17" t="s">
        <v>83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